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okulary\III RUNDA\20260903 dokumentacja III runda na Connect\"/>
    </mc:Choice>
  </mc:AlternateContent>
  <xr:revisionPtr revIDLastSave="0" documentId="13_ncr:1_{592658C0-01A7-4394-8465-D0DC4BD3CE77}" xr6:coauthVersionLast="47" xr6:coauthVersionMax="47" xr10:uidLastSave="{00000000-0000-0000-0000-000000000000}"/>
  <bookViews>
    <workbookView xWindow="36770" yWindow="420" windowWidth="17280" windowHeight="8880" firstSheet="1" activeTab="1" xr2:uid="{00000000-000D-0000-FFFF-FFFF00000000}"/>
  </bookViews>
  <sheets>
    <sheet name="CENNIK - Pozycja 1" sheetId="1" state="hidden" r:id="rId1"/>
    <sheet name="CENNIK - Pozycja 2" sheetId="3" r:id="rId2"/>
    <sheet name="Arkusz1" sheetId="2" state="hidden" r:id="rId3"/>
  </sheets>
  <definedNames>
    <definedName name="_xlnm.Print_Area" localSheetId="0">'CENNIK - Pozycja 1'!$A$1:$L$23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3" l="1"/>
  <c r="F30" i="3"/>
  <c r="F32" i="3" s="1"/>
  <c r="C41" i="3" s="1"/>
  <c r="I23" i="3"/>
  <c r="F24" i="3"/>
  <c r="F23" i="3"/>
  <c r="I18" i="3"/>
  <c r="I16" i="3"/>
  <c r="I15" i="3"/>
  <c r="I14" i="3"/>
  <c r="I11" i="3"/>
  <c r="I9" i="3"/>
  <c r="I8" i="3"/>
  <c r="I7" i="3"/>
  <c r="F18" i="3"/>
  <c r="F16" i="3"/>
  <c r="F15" i="3"/>
  <c r="F14" i="3"/>
  <c r="F11" i="3"/>
  <c r="F9" i="3"/>
  <c r="F8" i="3"/>
  <c r="F7" i="3"/>
  <c r="O23" i="3"/>
  <c r="L23" i="3"/>
  <c r="I19" i="3" l="1"/>
  <c r="C36" i="3" s="1"/>
  <c r="J21" i="1"/>
  <c r="J20" i="1"/>
  <c r="J18" i="1"/>
  <c r="J17" i="1"/>
  <c r="J16" i="1"/>
  <c r="J15" i="1"/>
  <c r="J12" i="1"/>
  <c r="J11" i="1"/>
  <c r="J7" i="1"/>
  <c r="J8" i="1"/>
  <c r="J9" i="1"/>
  <c r="J6" i="1"/>
  <c r="G21" i="1"/>
  <c r="G20" i="1"/>
  <c r="G18" i="1"/>
  <c r="G17" i="1"/>
  <c r="G16" i="1"/>
  <c r="G15" i="1"/>
  <c r="G12" i="1"/>
  <c r="G11" i="1"/>
  <c r="G7" i="1"/>
  <c r="G8" i="1"/>
  <c r="G9" i="1"/>
  <c r="G6" i="1"/>
  <c r="I26" i="3"/>
  <c r="F19" i="3" l="1"/>
  <c r="C35" i="3" s="1"/>
  <c r="J22" i="1"/>
  <c r="G22" i="1"/>
  <c r="L23" i="1" l="1"/>
  <c r="O24" i="3" l="1"/>
  <c r="O25" i="3"/>
  <c r="O26" i="3"/>
  <c r="L24" i="3"/>
  <c r="L25" i="3"/>
  <c r="L26" i="3"/>
  <c r="I24" i="3"/>
  <c r="I25" i="3"/>
  <c r="F25" i="3"/>
  <c r="F26" i="3"/>
  <c r="I27" i="3" l="1"/>
  <c r="C38" i="3" s="1"/>
  <c r="O27" i="3"/>
  <c r="C40" i="3" s="1"/>
  <c r="L27" i="3"/>
  <c r="C39" i="3" s="1"/>
  <c r="F27" i="3"/>
  <c r="C37" i="3" s="1"/>
  <c r="C42" i="3" l="1"/>
</calcChain>
</file>

<file path=xl/sharedStrings.xml><?xml version="1.0" encoding="utf-8"?>
<sst xmlns="http://schemas.openxmlformats.org/spreadsheetml/2006/main" count="142" uniqueCount="56">
  <si>
    <t>Asortyment</t>
  </si>
  <si>
    <t xml:space="preserve">Jednostka </t>
  </si>
  <si>
    <t>L.p.</t>
  </si>
  <si>
    <t>Cena jednostkowa netto [PLN]*</t>
  </si>
  <si>
    <t>Wartość netto [PLN]</t>
  </si>
  <si>
    <t>Okulary korekcyjno-ochronne</t>
  </si>
  <si>
    <t>Soczewki jednoogniskowe sph+/-4.0 cyl utwardzone z wielowarstwową powłoką antyrefleksyjną AR (magazynowe)</t>
  </si>
  <si>
    <t>Soczewki progresywne utwardzone w wielowarstwową  powłoką antyrefleksyjną AR</t>
  </si>
  <si>
    <t>Soczewki dwuogniskowe utwardzone z wielowarstwową powłoką antyrefleksyjną AR</t>
  </si>
  <si>
    <t>para</t>
  </si>
  <si>
    <t>Gogle chemiczne szczelne</t>
  </si>
  <si>
    <t>Razem</t>
  </si>
  <si>
    <r>
      <t xml:space="preserve">Dla grupy liczącej minimum 20 osób w jednej lokalizacji: 
</t>
    </r>
    <r>
      <rPr>
        <sz val="11"/>
        <color theme="1"/>
        <rFont val="Arial"/>
        <family val="2"/>
        <charset val="238"/>
      </rPr>
      <t xml:space="preserve">Usługa obejmująca dobór korekcji z badaniem wykonanym przez optometrystę i z konsultacją optyka w lokalizacji wskazanej w Załączniku nr 3 do RFP (Wykaz lokalizacji) oraz wykonanie i dostawa okularów korekcyjno-ochronnych i gogli chemicznie szczelnych z funkcją korekcji wykonanych w oparciu o przeprowadzoną konsultację. </t>
    </r>
  </si>
  <si>
    <r>
      <rPr>
        <b/>
        <sz val="11"/>
        <rFont val="Arial"/>
        <family val="2"/>
        <charset val="238"/>
      </rPr>
      <t xml:space="preserve">Dla grupy liczącej mniej niż 20 osób: </t>
    </r>
    <r>
      <rPr>
        <sz val="11"/>
        <rFont val="Arial"/>
        <family val="2"/>
        <charset val="238"/>
      </rPr>
      <t xml:space="preserve">
Usługa wykonania okularów ochronno-korekcyjnych i gogli chemicznie szczelnych z funkcją korekcji w oparciu o przedstawioną przez  Zamawiającego receptę ze wskazaną wadą wzroku i dostarczenie okularów korekcyjno-ochronnych.</t>
    </r>
  </si>
  <si>
    <t>Soczewki jednoogniskowe poza magazynowe utwardzone z wielowarstwową powłoką antyrefleksyjną AR (recepturowe wykonywanie na specjalne zamówienie dla osób o nietypowych wadach wzroku)</t>
  </si>
  <si>
    <t>Szacunkowa ilość [para]</t>
  </si>
  <si>
    <t>Cena jednostkowa netto okularów z powłoką fotochrom [PLN]</t>
  </si>
  <si>
    <t>Materiał</t>
  </si>
  <si>
    <t>poliwęglan</t>
  </si>
  <si>
    <t>Soczewki jednoogniskowe poza magazynowe (recepturowe wykonywanie na specjalne zamówienie dla osób o nietypowych wadach wzroku)</t>
  </si>
  <si>
    <t>Załącznik nr 5 - CENNIK - POZYCJA 1 - okulary korekcyjno-ochronne i gogle chemicznie z poliwęglanu</t>
  </si>
  <si>
    <t>Preparaty czyszczące</t>
  </si>
  <si>
    <t>Preparat do bezpiecznego czyszczenia soczewek w okularach/goglach będących przedmiotem postępowania</t>
  </si>
  <si>
    <t>Szacunkowa ilość  okularów z powłoką fotochrom [para]</t>
  </si>
  <si>
    <t>Suma</t>
  </si>
  <si>
    <t>PODSUMOWANIE</t>
  </si>
  <si>
    <t>RAZEM</t>
  </si>
  <si>
    <t>Wartość 
[PLN netto]</t>
  </si>
  <si>
    <r>
      <rPr>
        <b/>
        <sz val="11"/>
        <color rgb="FFFF0000"/>
        <rFont val="Arial"/>
        <family val="2"/>
        <charset val="238"/>
      </rPr>
      <t>W tabeli należy wypełnić pola oznaczone kolorem żółtym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Pełna specyfikacja techniczna została zawarta w Załączniku nr 1 do RFP - Specyfikacja techniczna - okulary korekcyjno-ochronne/ gogle chemicznie szczelne. 
Prosimy podać ceny netto dla każdej pozycji, z uwzględnieniem wszystkich kosztów związanych z zakupem i dostawą. </t>
    </r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</si>
  <si>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L23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1</t>
    </r>
  </si>
  <si>
    <t xml:space="preserve">Ilości podane w Cenniku są szacunkowe i służą do oceny ofert i wyboru najkorzystniejszej oferty. </t>
  </si>
  <si>
    <t>Zamawiający będzie zamawiał asortyment ujęty w postępowaniu sukcesywnie, w miarę potrzeb, w oparciu o rzeczywiste potrzeby.</t>
  </si>
  <si>
    <t>Soczewki jednoogniskowe z powłokami</t>
  </si>
  <si>
    <t>Soczewki progresywne z powłokami</t>
  </si>
  <si>
    <t>Soczewki dwuogniskowe z powłokami</t>
  </si>
  <si>
    <t xml:space="preserve">Soczewki jednoogniskowe </t>
  </si>
  <si>
    <t xml:space="preserve">Soczewki progresywne z powłokami </t>
  </si>
  <si>
    <t>okulary/gogle - fotochrom</t>
  </si>
  <si>
    <t>okulary/gogle</t>
  </si>
  <si>
    <t>dodatkowe powłoki, preparaty czyszczące</t>
  </si>
  <si>
    <t>….....................................................................</t>
  </si>
  <si>
    <t>(dane oferenta)</t>
  </si>
  <si>
    <t>Soczewki degresywne z powłokami</t>
  </si>
  <si>
    <t>Preparat odtwarzający powłokę ochronną</t>
  </si>
  <si>
    <r>
      <t xml:space="preserve">A. Dla grupy nie większej niż 20 osób w jednej lokalizacji: 
</t>
    </r>
    <r>
      <rPr>
        <sz val="11"/>
        <color theme="1"/>
        <rFont val="Arial"/>
        <family val="2"/>
        <charset val="238"/>
      </rPr>
      <t xml:space="preserve">Usługa obejmująca dobór korekcji z badaniem wykonanym przez optometrystę 
w lokalizacji wskazanej w Załączniku nr 3 do RFP (Wykaz lokalizacji) oraz wykonanie i dostawa okularów korekcyjno-ochronnych/gogli wykonanych w oparciu o przeprowadzoną konsultację. </t>
    </r>
  </si>
  <si>
    <r>
      <rPr>
        <b/>
        <sz val="11"/>
        <rFont val="Arial"/>
        <family val="2"/>
        <charset val="238"/>
      </rPr>
      <t xml:space="preserve">B. Dla pojedynczych osób i grup mniejszych określono powyżej: </t>
    </r>
    <r>
      <rPr>
        <sz val="11"/>
        <rFont val="Arial"/>
        <family val="2"/>
        <charset val="238"/>
      </rPr>
      <t xml:space="preserve">
Usługa wykonania okularów ochronno-korekcyjnych i gogli chemicznie szczelnych z funkcją korekcji w oparciu o przedstawioną przez  Zamawiającego receptę ze wskazaną wadą wzroku i dostarczenie okularów korekcyjno-ochronnych.</t>
    </r>
  </si>
  <si>
    <r>
      <rPr>
        <b/>
        <sz val="11"/>
        <color rgb="FFFF0000"/>
        <rFont val="Arial"/>
        <family val="2"/>
        <charset val="238"/>
      </rPr>
      <t>W tabeli należy wypełnić pola oznaczone kolorem żółtym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Pełna specyfikacja techniczna została zawarta w Załączniku nr 1 do RFP - Specyfikacja techniczna - okulary / gogle II runda (dla Pozycji1). 
Prosimy podać ceny netto dla każdej pozycji, z uwzględnieniem wszystkich kosztów związanych z zakupem i dostawą. </t>
    </r>
  </si>
  <si>
    <r>
      <rPr>
        <b/>
        <sz val="11"/>
        <color rgb="FFFF0000"/>
        <rFont val="Arial"/>
        <family val="2"/>
        <charset val="238"/>
      </rPr>
      <t xml:space="preserve">W tabeli należy wypełnić pola oznaczone kolorem żółtym </t>
    </r>
    <r>
      <rPr>
        <sz val="11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Pełna specyfikacja techniczna została zawarta w Załączniku nr 1 do RFP - Specyfikacja techniczna - okulary/ gogle II runda (dla Pozycji 2).
Prosimy podać ceny netto dla każdej pozycji, z uwzględnieniem wszystkich kosztów związanych z zakupem i dostawą. </t>
    </r>
  </si>
  <si>
    <t>okulary dla grupy minimum 20 osób</t>
  </si>
  <si>
    <t>okulary dla grupy minimum 20 osób - fotochrom</t>
  </si>
  <si>
    <t>okulary dla grupy poniżej 20 osób</t>
  </si>
  <si>
    <t>okulary dla grupy poniżej 20 osób - fotochrom</t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</si>
  <si>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C42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2</t>
    </r>
  </si>
  <si>
    <r>
      <rPr>
        <b/>
        <sz val="11"/>
        <rFont val="Arial"/>
        <family val="2"/>
        <charset val="238"/>
      </rPr>
      <t xml:space="preserve">A. Dla grupy nie większej niż 20 osób w jednej lokalizacji: </t>
    </r>
    <r>
      <rPr>
        <sz val="11"/>
        <rFont val="Arial"/>
        <family val="2"/>
        <charset val="238"/>
      </rPr>
      <t xml:space="preserve">
Usługa obejmująca dobór korekcji z badaniem wykonanym przez optometrystę 
w lokalizacji wskazanej w Załączniku nr 3 do RFP (Wykaz lokalizacji) oraz wykonanie i dostawa okularów korekcyjno-ochronnych/gogli wykonanych w oparciu o przeprowadzoną konsultację. </t>
    </r>
  </si>
  <si>
    <r>
      <t xml:space="preserve">B. Dla pojedynczych osób i grup mniejszych określono powyżej: </t>
    </r>
    <r>
      <rPr>
        <sz val="11"/>
        <rFont val="Arial"/>
        <family val="2"/>
        <charset val="238"/>
      </rPr>
      <t xml:space="preserve">
Usługa wykonania okularów ochronno-korekcyjnych i gogli chemicznie szczelnych z funkcją korekcji w oparciu o przedstawioną przez  Zamawiającego receptę ze wskazaną wadą wzroku i dostarczenie okularów korekcyjno-ochronnych.</t>
    </r>
  </si>
  <si>
    <r>
      <rPr>
        <sz val="11"/>
        <color theme="1"/>
        <rFont val="Arial"/>
        <family val="2"/>
        <charset val="238"/>
      </rPr>
      <t>Postępowanie: PKN/2/001148/25 - III runda</t>
    </r>
    <r>
      <rPr>
        <b/>
        <sz val="11"/>
        <color theme="1"/>
        <rFont val="Arial"/>
        <family val="2"/>
        <charset val="238"/>
      </rPr>
      <t xml:space="preserve">
Załącznik nr 5 - CENNIK - POZYCJA 2 - okulary korekcyjno-ochronne i gogle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</si>
</sst>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7" fillId="0" borderId="13" xfId="1" applyNumberFormat="1" applyFont="1" applyBorder="1" applyAlignment="1">
      <alignment horizontal="center" vertical="center" wrapText="1"/>
    </xf>
    <xf numFmtId="44" fontId="7" fillId="0" borderId="17" xfId="1" applyNumberFormat="1" applyFont="1" applyBorder="1" applyAlignment="1">
      <alignment horizontal="center" vertical="center" wrapText="1"/>
    </xf>
    <xf numFmtId="44" fontId="7" fillId="3" borderId="11" xfId="1" applyNumberFormat="1" applyFont="1" applyFill="1" applyBorder="1" applyAlignment="1">
      <alignment horizontal="center" vertical="center" wrapText="1"/>
    </xf>
    <xf numFmtId="44" fontId="7" fillId="3" borderId="15" xfId="1" applyNumberFormat="1" applyFont="1" applyFill="1" applyBorder="1" applyAlignment="1">
      <alignment horizontal="center" vertical="center" wrapText="1"/>
    </xf>
    <xf numFmtId="44" fontId="7" fillId="3" borderId="14" xfId="1" applyNumberFormat="1" applyFont="1" applyFill="1" applyBorder="1" applyAlignment="1">
      <alignment horizontal="center" vertical="center" wrapText="1"/>
    </xf>
    <xf numFmtId="44" fontId="7" fillId="3" borderId="18" xfId="1" applyNumberFormat="1" applyFont="1" applyFill="1" applyBorder="1" applyAlignment="1">
      <alignment horizontal="center" vertical="center" wrapText="1"/>
    </xf>
    <xf numFmtId="44" fontId="7" fillId="0" borderId="24" xfId="0" applyNumberFormat="1" applyFont="1" applyBorder="1" applyAlignment="1">
      <alignment horizontal="center" vertical="center"/>
    </xf>
    <xf numFmtId="44" fontId="7" fillId="3" borderId="11" xfId="1" applyNumberFormat="1" applyFont="1" applyFill="1" applyBorder="1" applyAlignment="1">
      <alignment horizontal="center" vertical="center"/>
    </xf>
    <xf numFmtId="44" fontId="7" fillId="0" borderId="25" xfId="0" applyNumberFormat="1" applyFont="1" applyBorder="1" applyAlignment="1">
      <alignment horizontal="center" vertical="center"/>
    </xf>
    <xf numFmtId="44" fontId="7" fillId="3" borderId="15" xfId="1" applyNumberFormat="1" applyFont="1" applyFill="1" applyBorder="1" applyAlignment="1">
      <alignment horizontal="center" vertical="center"/>
    </xf>
    <xf numFmtId="44" fontId="7" fillId="0" borderId="13" xfId="0" applyNumberFormat="1" applyFont="1" applyBorder="1" applyAlignment="1">
      <alignment horizontal="center" vertical="center"/>
    </xf>
    <xf numFmtId="44" fontId="7" fillId="0" borderId="17" xfId="0" applyNumberFormat="1" applyFont="1" applyBorder="1" applyAlignment="1">
      <alignment horizontal="center" vertical="center"/>
    </xf>
    <xf numFmtId="44" fontId="7" fillId="0" borderId="21" xfId="0" applyNumberFormat="1" applyFont="1" applyBorder="1" applyAlignment="1">
      <alignment horizontal="center" vertical="center"/>
    </xf>
    <xf numFmtId="0" fontId="7" fillId="0" borderId="29" xfId="0" applyFont="1" applyBorder="1"/>
    <xf numFmtId="0" fontId="15" fillId="6" borderId="0" xfId="0" applyFont="1" applyFill="1" applyAlignment="1">
      <alignment vertical="center"/>
    </xf>
    <xf numFmtId="0" fontId="7" fillId="6" borderId="0" xfId="0" applyFont="1" applyFill="1"/>
    <xf numFmtId="0" fontId="7" fillId="0" borderId="20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4" fontId="8" fillId="2" borderId="0" xfId="1" applyNumberFormat="1" applyFont="1" applyFill="1" applyAlignment="1">
      <alignment horizontal="center" vertical="center"/>
    </xf>
    <xf numFmtId="44" fontId="8" fillId="2" borderId="0" xfId="0" applyNumberFormat="1" applyFont="1" applyFill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44" fontId="7" fillId="0" borderId="23" xfId="0" applyNumberFormat="1" applyFont="1" applyBorder="1" applyAlignment="1">
      <alignment horizontal="left" vertical="center"/>
    </xf>
    <xf numFmtId="0" fontId="7" fillId="0" borderId="18" xfId="0" applyFont="1" applyBorder="1"/>
    <xf numFmtId="44" fontId="7" fillId="0" borderId="23" xfId="0" applyNumberFormat="1" applyFont="1" applyBorder="1"/>
    <xf numFmtId="0" fontId="13" fillId="2" borderId="22" xfId="0" applyFont="1" applyFill="1" applyBorder="1" applyAlignment="1">
      <alignment horizontal="center" vertical="center"/>
    </xf>
    <xf numFmtId="44" fontId="13" fillId="7" borderId="34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/>
    </xf>
    <xf numFmtId="0" fontId="7" fillId="2" borderId="35" xfId="0" applyFont="1" applyFill="1" applyBorder="1"/>
    <xf numFmtId="0" fontId="8" fillId="2" borderId="35" xfId="0" applyFont="1" applyFill="1" applyBorder="1" applyAlignment="1">
      <alignment horizontal="left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0" fontId="7" fillId="0" borderId="2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3" fillId="2" borderId="38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vertical="center" wrapText="1"/>
    </xf>
    <xf numFmtId="44" fontId="7" fillId="3" borderId="44" xfId="0" applyNumberFormat="1" applyFont="1" applyFill="1" applyBorder="1"/>
    <xf numFmtId="44" fontId="7" fillId="3" borderId="15" xfId="0" applyNumberFormat="1" applyFont="1" applyFill="1" applyBorder="1"/>
    <xf numFmtId="44" fontId="7" fillId="3" borderId="19" xfId="0" applyNumberFormat="1" applyFont="1" applyFill="1" applyBorder="1"/>
    <xf numFmtId="44" fontId="7" fillId="0" borderId="17" xfId="0" applyNumberFormat="1" applyFont="1" applyBorder="1"/>
    <xf numFmtId="0" fontId="7" fillId="0" borderId="2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44" fontId="7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4" fontId="0" fillId="7" borderId="0" xfId="0" applyNumberFormat="1" applyFill="1" applyAlignment="1">
      <alignment horizontal="center" vertical="center"/>
    </xf>
    <xf numFmtId="0" fontId="0" fillId="6" borderId="0" xfId="0" applyFill="1"/>
    <xf numFmtId="0" fontId="7" fillId="0" borderId="44" xfId="0" applyFont="1" applyBorder="1" applyAlignment="1">
      <alignment horizontal="center" vertical="center"/>
    </xf>
    <xf numFmtId="0" fontId="7" fillId="0" borderId="41" xfId="0" applyFont="1" applyBorder="1" applyAlignment="1">
      <alignment wrapText="1"/>
    </xf>
    <xf numFmtId="0" fontId="7" fillId="0" borderId="4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44" fontId="7" fillId="0" borderId="42" xfId="1" applyNumberFormat="1" applyFont="1" applyBorder="1" applyAlignment="1">
      <alignment horizontal="center" vertical="center"/>
    </xf>
    <xf numFmtId="44" fontId="7" fillId="3" borderId="44" xfId="1" applyNumberFormat="1" applyFont="1" applyFill="1" applyBorder="1" applyAlignment="1">
      <alignment horizontal="center" vertical="center"/>
    </xf>
    <xf numFmtId="44" fontId="7" fillId="0" borderId="42" xfId="0" applyNumberFormat="1" applyFont="1" applyBorder="1"/>
    <xf numFmtId="0" fontId="8" fillId="2" borderId="18" xfId="0" applyFont="1" applyFill="1" applyBorder="1" applyAlignment="1">
      <alignment vertical="center" wrapText="1"/>
    </xf>
    <xf numFmtId="0" fontId="8" fillId="2" borderId="35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44" fontId="7" fillId="0" borderId="17" xfId="1" applyNumberFormat="1" applyFont="1" applyBorder="1" applyAlignment="1">
      <alignment horizontal="center" vertical="center"/>
    </xf>
    <xf numFmtId="44" fontId="7" fillId="0" borderId="10" xfId="1" applyNumberFormat="1" applyFont="1" applyBorder="1" applyAlignment="1">
      <alignment horizontal="center" vertical="center"/>
    </xf>
    <xf numFmtId="44" fontId="7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7" fillId="3" borderId="27" xfId="1" applyNumberFormat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/>
    </xf>
    <xf numFmtId="0" fontId="4" fillId="2" borderId="0" xfId="0" applyFont="1" applyFill="1"/>
    <xf numFmtId="0" fontId="4" fillId="2" borderId="46" xfId="0" applyFont="1" applyFill="1" applyBorder="1"/>
    <xf numFmtId="0" fontId="3" fillId="2" borderId="35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4" fillId="2" borderId="23" xfId="0" applyFont="1" applyFill="1" applyBorder="1"/>
    <xf numFmtId="44" fontId="8" fillId="2" borderId="0" xfId="0" applyNumberFormat="1" applyFont="1" applyFill="1" applyAlignment="1">
      <alignment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20" fillId="2" borderId="33" xfId="0" applyFont="1" applyFill="1" applyBorder="1" applyAlignment="1">
      <alignment horizontal="center" vertical="center" wrapText="1"/>
    </xf>
    <xf numFmtId="44" fontId="7" fillId="3" borderId="44" xfId="0" applyNumberFormat="1" applyFont="1" applyFill="1" applyBorder="1" applyAlignment="1">
      <alignment horizontal="center" vertical="center"/>
    </xf>
    <xf numFmtId="44" fontId="7" fillId="3" borderId="15" xfId="0" applyNumberFormat="1" applyFont="1" applyFill="1" applyBorder="1" applyAlignment="1">
      <alignment horizontal="center" vertical="center"/>
    </xf>
    <xf numFmtId="44" fontId="7" fillId="3" borderId="44" xfId="0" applyNumberFormat="1" applyFont="1" applyFill="1" applyBorder="1" applyAlignment="1">
      <alignment vertical="center"/>
    </xf>
    <xf numFmtId="44" fontId="7" fillId="3" borderId="45" xfId="1" applyNumberFormat="1" applyFont="1" applyFill="1" applyBorder="1" applyAlignment="1">
      <alignment vertical="center"/>
    </xf>
    <xf numFmtId="44" fontId="7" fillId="3" borderId="27" xfId="0" applyNumberFormat="1" applyFont="1" applyFill="1" applyBorder="1" applyAlignment="1">
      <alignment vertical="center"/>
    </xf>
    <xf numFmtId="44" fontId="7" fillId="3" borderId="45" xfId="0" applyNumberFormat="1" applyFont="1" applyFill="1" applyBorder="1" applyAlignment="1">
      <alignment horizontal="center" vertical="center"/>
    </xf>
    <xf numFmtId="44" fontId="7" fillId="3" borderId="16" xfId="0" applyNumberFormat="1" applyFont="1" applyFill="1" applyBorder="1" applyAlignment="1">
      <alignment horizontal="center" vertical="center"/>
    </xf>
    <xf numFmtId="44" fontId="7" fillId="3" borderId="2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7" fillId="0" borderId="49" xfId="0" applyFont="1" applyBorder="1" applyAlignment="1">
      <alignment horizontal="center"/>
    </xf>
    <xf numFmtId="0" fontId="7" fillId="0" borderId="25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3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zoomScaleNormal="100" workbookViewId="0">
      <selection activeCell="B7" sqref="B7"/>
    </sheetView>
  </sheetViews>
  <sheetFormatPr defaultRowHeight="13.8" x14ac:dyDescent="0.25"/>
  <cols>
    <col min="1" max="1" width="7.19921875" customWidth="1"/>
    <col min="2" max="2" width="51.59765625" customWidth="1"/>
    <col min="3" max="3" width="13" customWidth="1"/>
    <col min="4" max="4" width="10.09765625" style="4" bestFit="1" customWidth="1"/>
    <col min="5" max="5" width="14.69921875" customWidth="1"/>
    <col min="6" max="6" width="12" style="1" customWidth="1"/>
    <col min="7" max="7" width="13.69921875" style="1" customWidth="1"/>
    <col min="8" max="8" width="19" style="1" customWidth="1"/>
    <col min="9" max="9" width="18.796875" customWidth="1"/>
    <col min="10" max="10" width="15.5" customWidth="1"/>
    <col min="12" max="12" width="15.09765625" customWidth="1"/>
  </cols>
  <sheetData>
    <row r="1" spans="1:13" ht="14.4" x14ac:dyDescent="0.25">
      <c r="A1" s="157" t="s">
        <v>20</v>
      </c>
      <c r="B1" s="157"/>
      <c r="C1" s="157"/>
      <c r="D1" s="157"/>
      <c r="E1" s="157"/>
      <c r="M1" s="8"/>
    </row>
    <row r="2" spans="1:13" ht="126" customHeight="1" thickBot="1" x14ac:dyDescent="0.3">
      <c r="B2" s="69" t="s">
        <v>28</v>
      </c>
      <c r="M2" s="8"/>
    </row>
    <row r="3" spans="1:13" ht="55.2" x14ac:dyDescent="0.25">
      <c r="A3" s="84" t="s">
        <v>2</v>
      </c>
      <c r="B3" s="85" t="s">
        <v>0</v>
      </c>
      <c r="C3" s="85" t="s">
        <v>17</v>
      </c>
      <c r="D3" s="86" t="s">
        <v>1</v>
      </c>
      <c r="E3" s="71" t="s">
        <v>3</v>
      </c>
      <c r="F3" s="17" t="s">
        <v>15</v>
      </c>
      <c r="G3" s="18" t="s">
        <v>4</v>
      </c>
      <c r="H3" s="72" t="s">
        <v>16</v>
      </c>
      <c r="I3" s="20" t="s">
        <v>23</v>
      </c>
      <c r="J3" s="21" t="s">
        <v>4</v>
      </c>
      <c r="M3" s="8"/>
    </row>
    <row r="4" spans="1:13" ht="64.2" customHeight="1" x14ac:dyDescent="0.25">
      <c r="A4" s="158" t="s">
        <v>12</v>
      </c>
      <c r="B4" s="159"/>
      <c r="C4" s="159"/>
      <c r="D4" s="159"/>
      <c r="E4" s="159"/>
      <c r="F4" s="159"/>
      <c r="G4" s="159"/>
      <c r="H4" s="159"/>
      <c r="I4" s="159"/>
      <c r="J4" s="160"/>
      <c r="M4" s="8"/>
    </row>
    <row r="5" spans="1:13" ht="14.4" customHeight="1" x14ac:dyDescent="0.25">
      <c r="A5" s="161" t="s">
        <v>5</v>
      </c>
      <c r="B5" s="162"/>
      <c r="C5" s="162"/>
      <c r="D5" s="162"/>
      <c r="E5" s="76"/>
      <c r="F5" s="76"/>
      <c r="G5" s="76"/>
      <c r="H5" s="76"/>
      <c r="I5" s="76"/>
      <c r="J5" s="77"/>
      <c r="M5" s="9"/>
    </row>
    <row r="6" spans="1:13" ht="27.6" x14ac:dyDescent="0.25">
      <c r="A6" s="92">
        <v>1</v>
      </c>
      <c r="B6" s="93" t="s">
        <v>6</v>
      </c>
      <c r="C6" s="94" t="s">
        <v>18</v>
      </c>
      <c r="D6" s="75" t="s">
        <v>9</v>
      </c>
      <c r="E6" s="78"/>
      <c r="F6" s="95">
        <v>400</v>
      </c>
      <c r="G6" s="96">
        <f>E6*F6</f>
        <v>0</v>
      </c>
      <c r="H6" s="97"/>
      <c r="I6" s="95">
        <v>20</v>
      </c>
      <c r="J6" s="98">
        <f>H6*I6</f>
        <v>0</v>
      </c>
      <c r="M6" s="9"/>
    </row>
    <row r="7" spans="1:13" ht="55.2" x14ac:dyDescent="0.25">
      <c r="A7" s="29">
        <v>2</v>
      </c>
      <c r="B7" s="73" t="s">
        <v>14</v>
      </c>
      <c r="C7" s="30" t="s">
        <v>18</v>
      </c>
      <c r="D7" s="74" t="s">
        <v>9</v>
      </c>
      <c r="E7" s="79"/>
      <c r="F7" s="32">
        <v>300</v>
      </c>
      <c r="G7" s="96">
        <f t="shared" ref="G7:G12" si="0">E7*F7</f>
        <v>0</v>
      </c>
      <c r="H7" s="79"/>
      <c r="I7" s="95">
        <v>20</v>
      </c>
      <c r="J7" s="98">
        <f t="shared" ref="J7:J12" si="1">H7*I7</f>
        <v>0</v>
      </c>
      <c r="M7" s="9"/>
    </row>
    <row r="8" spans="1:13" ht="27.6" x14ac:dyDescent="0.25">
      <c r="A8" s="29">
        <v>3</v>
      </c>
      <c r="B8" s="64" t="s">
        <v>7</v>
      </c>
      <c r="C8" s="30" t="s">
        <v>18</v>
      </c>
      <c r="D8" s="74" t="s">
        <v>9</v>
      </c>
      <c r="E8" s="79"/>
      <c r="F8" s="32">
        <v>300</v>
      </c>
      <c r="G8" s="96">
        <f t="shared" si="0"/>
        <v>0</v>
      </c>
      <c r="H8" s="79"/>
      <c r="I8" s="95">
        <v>20</v>
      </c>
      <c r="J8" s="98">
        <f t="shared" si="1"/>
        <v>0</v>
      </c>
      <c r="M8" s="9"/>
    </row>
    <row r="9" spans="1:13" ht="27.6" x14ac:dyDescent="0.25">
      <c r="A9" s="29">
        <v>4</v>
      </c>
      <c r="B9" s="64" t="s">
        <v>8</v>
      </c>
      <c r="C9" s="30" t="s">
        <v>18</v>
      </c>
      <c r="D9" s="74" t="s">
        <v>9</v>
      </c>
      <c r="E9" s="79"/>
      <c r="F9" s="32">
        <v>300</v>
      </c>
      <c r="G9" s="96">
        <f t="shared" si="0"/>
        <v>0</v>
      </c>
      <c r="H9" s="79"/>
      <c r="I9" s="95">
        <v>20</v>
      </c>
      <c r="J9" s="98">
        <f t="shared" si="1"/>
        <v>0</v>
      </c>
      <c r="M9" s="10"/>
    </row>
    <row r="10" spans="1:13" ht="14.4" customHeight="1" x14ac:dyDescent="0.25">
      <c r="A10" s="151" t="s">
        <v>10</v>
      </c>
      <c r="B10" s="152"/>
      <c r="C10" s="152"/>
      <c r="D10" s="152"/>
      <c r="E10" s="99"/>
      <c r="F10" s="100"/>
      <c r="G10" s="101"/>
      <c r="H10" s="102"/>
      <c r="I10" s="103"/>
      <c r="J10" s="104"/>
      <c r="M10" s="10"/>
    </row>
    <row r="11" spans="1:13" ht="27.6" x14ac:dyDescent="0.25">
      <c r="A11" s="29">
        <v>5</v>
      </c>
      <c r="B11" s="73" t="s">
        <v>6</v>
      </c>
      <c r="C11" s="30" t="s">
        <v>18</v>
      </c>
      <c r="D11" s="74" t="s">
        <v>9</v>
      </c>
      <c r="E11" s="79"/>
      <c r="F11" s="32">
        <v>50</v>
      </c>
      <c r="G11" s="96">
        <f t="shared" si="0"/>
        <v>0</v>
      </c>
      <c r="H11" s="79"/>
      <c r="I11" s="95">
        <v>10</v>
      </c>
      <c r="J11" s="98">
        <f t="shared" si="1"/>
        <v>0</v>
      </c>
      <c r="M11" s="9"/>
    </row>
    <row r="12" spans="1:13" ht="55.2" x14ac:dyDescent="0.25">
      <c r="A12" s="29">
        <v>6</v>
      </c>
      <c r="B12" s="64" t="s">
        <v>14</v>
      </c>
      <c r="C12" s="30" t="s">
        <v>18</v>
      </c>
      <c r="D12" s="74" t="s">
        <v>9</v>
      </c>
      <c r="E12" s="79"/>
      <c r="F12" s="32">
        <v>50</v>
      </c>
      <c r="G12" s="96">
        <f t="shared" si="0"/>
        <v>0</v>
      </c>
      <c r="H12" s="79"/>
      <c r="I12" s="95">
        <v>10</v>
      </c>
      <c r="J12" s="98">
        <f t="shared" si="1"/>
        <v>0</v>
      </c>
    </row>
    <row r="13" spans="1:13" ht="51" customHeight="1" x14ac:dyDescent="0.25">
      <c r="A13" s="153" t="s">
        <v>13</v>
      </c>
      <c r="B13" s="154"/>
      <c r="C13" s="154"/>
      <c r="D13" s="154"/>
      <c r="E13" s="154"/>
      <c r="F13" s="154"/>
      <c r="G13" s="154"/>
      <c r="H13" s="154"/>
      <c r="I13" s="154"/>
      <c r="J13" s="155"/>
    </row>
    <row r="14" spans="1:13" ht="13.8" customHeight="1" x14ac:dyDescent="0.25">
      <c r="A14" s="151" t="s">
        <v>5</v>
      </c>
      <c r="B14" s="152"/>
      <c r="C14" s="152"/>
      <c r="D14" s="152"/>
      <c r="E14" s="99"/>
      <c r="F14" s="100"/>
      <c r="G14" s="101"/>
      <c r="H14" s="102"/>
      <c r="I14" s="105"/>
      <c r="J14" s="104"/>
    </row>
    <row r="15" spans="1:13" ht="27.6" x14ac:dyDescent="0.25">
      <c r="A15" s="29">
        <v>7</v>
      </c>
      <c r="B15" s="73" t="s">
        <v>6</v>
      </c>
      <c r="C15" s="30" t="s">
        <v>18</v>
      </c>
      <c r="D15" s="74" t="s">
        <v>9</v>
      </c>
      <c r="E15" s="79"/>
      <c r="F15" s="32">
        <v>100</v>
      </c>
      <c r="G15" s="106">
        <f t="shared" ref="G15:G18" si="2">E15*F15</f>
        <v>0</v>
      </c>
      <c r="H15" s="46"/>
      <c r="I15" s="32">
        <v>20</v>
      </c>
      <c r="J15" s="81">
        <f t="shared" ref="J15:J18" si="3">H15*I15</f>
        <v>0</v>
      </c>
    </row>
    <row r="16" spans="1:13" ht="55.2" x14ac:dyDescent="0.25">
      <c r="A16" s="29">
        <v>8</v>
      </c>
      <c r="B16" s="73" t="s">
        <v>14</v>
      </c>
      <c r="C16" s="30" t="s">
        <v>18</v>
      </c>
      <c r="D16" s="74" t="s">
        <v>9</v>
      </c>
      <c r="E16" s="79"/>
      <c r="F16" s="32">
        <v>100</v>
      </c>
      <c r="G16" s="96">
        <f t="shared" si="2"/>
        <v>0</v>
      </c>
      <c r="H16" s="79"/>
      <c r="I16" s="32">
        <v>20</v>
      </c>
      <c r="J16" s="98">
        <f t="shared" si="3"/>
        <v>0</v>
      </c>
    </row>
    <row r="17" spans="1:22" ht="27.6" x14ac:dyDescent="0.25">
      <c r="A17" s="83">
        <v>9</v>
      </c>
      <c r="B17" s="64" t="s">
        <v>7</v>
      </c>
      <c r="C17" s="30" t="s">
        <v>18</v>
      </c>
      <c r="D17" s="74" t="s">
        <v>9</v>
      </c>
      <c r="E17" s="79"/>
      <c r="F17" s="32">
        <v>100</v>
      </c>
      <c r="G17" s="96">
        <f t="shared" si="2"/>
        <v>0</v>
      </c>
      <c r="H17" s="79"/>
      <c r="I17" s="32">
        <v>20</v>
      </c>
      <c r="J17" s="98">
        <f t="shared" si="3"/>
        <v>0</v>
      </c>
    </row>
    <row r="18" spans="1:22" ht="27.6" x14ac:dyDescent="0.25">
      <c r="A18" s="83">
        <v>10</v>
      </c>
      <c r="B18" s="64" t="s">
        <v>8</v>
      </c>
      <c r="C18" s="30" t="s">
        <v>18</v>
      </c>
      <c r="D18" s="74" t="s">
        <v>9</v>
      </c>
      <c r="E18" s="79"/>
      <c r="F18" s="32">
        <v>100</v>
      </c>
      <c r="G18" s="96">
        <f t="shared" si="2"/>
        <v>0</v>
      </c>
      <c r="H18" s="79"/>
      <c r="I18" s="32">
        <v>20</v>
      </c>
      <c r="J18" s="98">
        <f t="shared" si="3"/>
        <v>0</v>
      </c>
    </row>
    <row r="19" spans="1:22" ht="13.8" customHeight="1" x14ac:dyDescent="0.25">
      <c r="A19" s="151" t="s">
        <v>10</v>
      </c>
      <c r="B19" s="152"/>
      <c r="C19" s="152"/>
      <c r="D19" s="152"/>
      <c r="E19" s="99"/>
      <c r="F19" s="100"/>
      <c r="G19" s="101"/>
      <c r="H19" s="102"/>
      <c r="I19" s="103"/>
      <c r="J19" s="104"/>
    </row>
    <row r="20" spans="1:22" s="1" customFormat="1" ht="27.6" x14ac:dyDescent="0.25">
      <c r="A20" s="29">
        <v>11</v>
      </c>
      <c r="B20" s="73" t="s">
        <v>6</v>
      </c>
      <c r="C20" s="30" t="s">
        <v>18</v>
      </c>
      <c r="D20" s="74" t="s">
        <v>9</v>
      </c>
      <c r="E20" s="79"/>
      <c r="F20" s="32">
        <v>50</v>
      </c>
      <c r="G20" s="96">
        <f t="shared" ref="G20:G21" si="4">E20*F20</f>
        <v>0</v>
      </c>
      <c r="H20" s="79"/>
      <c r="I20" s="32">
        <v>10</v>
      </c>
      <c r="J20" s="98">
        <f t="shared" ref="J20:J21" si="5">H20*I20</f>
        <v>0</v>
      </c>
    </row>
    <row r="21" spans="1:22" s="1" customFormat="1" ht="42" thickBot="1" x14ac:dyDescent="0.3">
      <c r="A21" s="33">
        <v>12</v>
      </c>
      <c r="B21" s="82" t="s">
        <v>19</v>
      </c>
      <c r="C21" s="35" t="s">
        <v>18</v>
      </c>
      <c r="D21" s="34" t="s">
        <v>9</v>
      </c>
      <c r="E21" s="80"/>
      <c r="F21" s="53">
        <v>50</v>
      </c>
      <c r="G21" s="107">
        <f t="shared" si="4"/>
        <v>0</v>
      </c>
      <c r="H21" s="80"/>
      <c r="I21" s="53">
        <v>10</v>
      </c>
      <c r="J21" s="108">
        <f t="shared" si="5"/>
        <v>0</v>
      </c>
    </row>
    <row r="22" spans="1:22" ht="31.2" customHeight="1" x14ac:dyDescent="0.25">
      <c r="A22" s="6"/>
      <c r="B22" s="7"/>
      <c r="C22" s="7"/>
      <c r="D22" s="6"/>
      <c r="E22" s="4"/>
      <c r="F22" s="13" t="s">
        <v>24</v>
      </c>
      <c r="G22" s="88">
        <f>SUM(G6:G9)+SUM(G11:G12)+SUM(G15:G18)+SUM(G20:G21)</f>
        <v>0</v>
      </c>
      <c r="H22" s="87"/>
      <c r="I22" s="13" t="s">
        <v>24</v>
      </c>
      <c r="J22" s="88">
        <f t="shared" ref="J22" si="6">SUM(J6:J9)+SUM(J11:J12)+SUM(J15:J18)+SUM(J20:J21)</f>
        <v>0</v>
      </c>
      <c r="K22" s="70"/>
      <c r="L22" s="89" t="s">
        <v>11</v>
      </c>
    </row>
    <row r="23" spans="1:22" ht="31.2" customHeight="1" x14ac:dyDescent="0.25">
      <c r="B23" s="3"/>
      <c r="C23" s="3"/>
      <c r="K23" s="11"/>
      <c r="L23" s="90">
        <f>G22+J22</f>
        <v>0</v>
      </c>
    </row>
    <row r="24" spans="1:22" ht="18" x14ac:dyDescent="0.25">
      <c r="A24" s="5"/>
      <c r="B24" s="3"/>
      <c r="C24" s="3"/>
      <c r="L24" s="51" t="s">
        <v>29</v>
      </c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2" x14ac:dyDescent="0.25">
      <c r="A25" s="1"/>
      <c r="E25" s="1"/>
    </row>
    <row r="26" spans="1:22" x14ac:dyDescent="0.25">
      <c r="A26" s="5"/>
      <c r="B26" s="2"/>
      <c r="C26" s="2"/>
      <c r="E26" s="1"/>
    </row>
    <row r="27" spans="1:22" x14ac:dyDescent="0.25">
      <c r="A27" s="1"/>
      <c r="B27" s="2"/>
      <c r="C27" s="2"/>
      <c r="E27" s="1"/>
    </row>
    <row r="28" spans="1:22" x14ac:dyDescent="0.25">
      <c r="A28" s="1"/>
      <c r="B28" s="1"/>
      <c r="C28" s="1"/>
      <c r="E28" s="1"/>
    </row>
    <row r="30" spans="1:22" x14ac:dyDescent="0.25">
      <c r="F30" s="4"/>
    </row>
    <row r="31" spans="1:22" x14ac:dyDescent="0.25">
      <c r="F31" s="4"/>
    </row>
    <row r="32" spans="1:22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</sheetData>
  <mergeCells count="7">
    <mergeCell ref="A19:D19"/>
    <mergeCell ref="A13:J13"/>
    <mergeCell ref="A1:E1"/>
    <mergeCell ref="A4:J4"/>
    <mergeCell ref="A5:D5"/>
    <mergeCell ref="A10:D10"/>
    <mergeCell ref="A14:D14"/>
  </mergeCells>
  <pageMargins left="0.7" right="0.7" top="0.75" bottom="0.75" header="0.3" footer="0.3"/>
  <pageSetup paperSize="9" scale="57" orientation="landscape" r:id="rId1"/>
  <rowBreaks count="1" manualBreakCount="1">
    <brk id="23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5"/>
  <sheetViews>
    <sheetView tabSelected="1" zoomScale="80" zoomScaleNormal="80" workbookViewId="0">
      <selection activeCell="B4" sqref="B4"/>
    </sheetView>
  </sheetViews>
  <sheetFormatPr defaultRowHeight="13.8" x14ac:dyDescent="0.25"/>
  <cols>
    <col min="1" max="1" width="7.19921875" customWidth="1"/>
    <col min="2" max="2" width="51.796875" customWidth="1"/>
    <col min="3" max="3" width="14.5" style="4" customWidth="1"/>
    <col min="4" max="4" width="15.796875" customWidth="1"/>
    <col min="5" max="6" width="13.796875" style="1" customWidth="1"/>
    <col min="7" max="7" width="17.69921875" style="1" customWidth="1"/>
    <col min="8" max="8" width="19.19921875" style="1" customWidth="1"/>
    <col min="9" max="9" width="15.09765625" style="1" customWidth="1"/>
    <col min="10" max="10" width="14.296875" customWidth="1"/>
    <col min="11" max="11" width="13" customWidth="1"/>
    <col min="12" max="12" width="13.296875" customWidth="1"/>
    <col min="13" max="13" width="18.09765625" customWidth="1"/>
    <col min="14" max="14" width="19.3984375" customWidth="1"/>
    <col min="15" max="15" width="15" customWidth="1"/>
    <col min="17" max="17" width="50.59765625" customWidth="1"/>
  </cols>
  <sheetData>
    <row r="1" spans="1:16" ht="28.8" customHeight="1" x14ac:dyDescent="0.25">
      <c r="A1" s="163" t="s">
        <v>55</v>
      </c>
      <c r="B1" s="130"/>
      <c r="C1" s="130"/>
      <c r="D1" s="130"/>
      <c r="P1" s="8"/>
    </row>
    <row r="2" spans="1:16" ht="111" customHeight="1" x14ac:dyDescent="0.25">
      <c r="A2" s="110"/>
      <c r="B2" s="69" t="s">
        <v>46</v>
      </c>
      <c r="C2" s="110"/>
      <c r="D2" s="110"/>
      <c r="E2" s="138" t="s">
        <v>40</v>
      </c>
      <c r="F2" s="138"/>
      <c r="G2" s="138"/>
      <c r="P2" s="8"/>
    </row>
    <row r="3" spans="1:16" ht="12.6" customHeight="1" thickBot="1" x14ac:dyDescent="0.3">
      <c r="A3" s="110"/>
      <c r="B3" s="110"/>
      <c r="C3" s="110"/>
      <c r="D3" s="110"/>
      <c r="E3" s="139" t="s">
        <v>41</v>
      </c>
      <c r="F3" s="139"/>
      <c r="G3" s="139"/>
      <c r="P3" s="8"/>
    </row>
    <row r="4" spans="1:16" ht="64.2" customHeight="1" x14ac:dyDescent="0.25">
      <c r="A4" s="84" t="s">
        <v>2</v>
      </c>
      <c r="B4" s="85" t="s">
        <v>0</v>
      </c>
      <c r="C4" s="86" t="s">
        <v>1</v>
      </c>
      <c r="D4" s="71" t="s">
        <v>3</v>
      </c>
      <c r="E4" s="17" t="s">
        <v>15</v>
      </c>
      <c r="F4" s="18" t="s">
        <v>4</v>
      </c>
      <c r="G4" s="72" t="s">
        <v>16</v>
      </c>
      <c r="H4" s="20" t="s">
        <v>23</v>
      </c>
      <c r="I4" s="21" t="s">
        <v>4</v>
      </c>
      <c r="P4" s="8"/>
    </row>
    <row r="5" spans="1:16" ht="58.2" customHeight="1" x14ac:dyDescent="0.25">
      <c r="A5" s="146" t="s">
        <v>44</v>
      </c>
      <c r="B5" s="147"/>
      <c r="C5" s="147"/>
      <c r="D5" s="147"/>
      <c r="E5" s="147"/>
      <c r="F5" s="147"/>
      <c r="G5" s="147"/>
      <c r="H5" s="147"/>
      <c r="I5" s="148"/>
      <c r="P5" s="8"/>
    </row>
    <row r="6" spans="1:16" ht="25.8" customHeight="1" x14ac:dyDescent="0.25">
      <c r="A6" s="149" t="s">
        <v>5</v>
      </c>
      <c r="B6" s="150"/>
      <c r="C6" s="150"/>
      <c r="D6" s="115"/>
      <c r="E6" s="116"/>
      <c r="F6" s="116"/>
      <c r="G6" s="116"/>
      <c r="H6" s="116"/>
      <c r="I6" s="117"/>
      <c r="P6" s="8"/>
    </row>
    <row r="7" spans="1:16" ht="25.8" customHeight="1" x14ac:dyDescent="0.25">
      <c r="A7" s="92">
        <v>1</v>
      </c>
      <c r="B7" s="112" t="s">
        <v>32</v>
      </c>
      <c r="C7" s="75" t="s">
        <v>9</v>
      </c>
      <c r="D7" s="122"/>
      <c r="E7" s="95">
        <v>100</v>
      </c>
      <c r="F7" s="96">
        <f>D7*E7</f>
        <v>0</v>
      </c>
      <c r="G7" s="125"/>
      <c r="H7" s="95">
        <v>40</v>
      </c>
      <c r="I7" s="98">
        <f>G7*H7</f>
        <v>0</v>
      </c>
      <c r="P7" s="8"/>
    </row>
    <row r="8" spans="1:16" ht="25.8" customHeight="1" x14ac:dyDescent="0.25">
      <c r="A8" s="29">
        <v>2</v>
      </c>
      <c r="B8" s="64" t="s">
        <v>33</v>
      </c>
      <c r="C8" s="74" t="s">
        <v>9</v>
      </c>
      <c r="D8" s="123"/>
      <c r="E8" s="32">
        <v>100</v>
      </c>
      <c r="F8" s="96">
        <f>D8*E8</f>
        <v>0</v>
      </c>
      <c r="G8" s="126"/>
      <c r="H8" s="95">
        <v>40</v>
      </c>
      <c r="I8" s="98">
        <f>G8*H8</f>
        <v>0</v>
      </c>
      <c r="P8" s="8"/>
    </row>
    <row r="9" spans="1:16" ht="25.8" customHeight="1" x14ac:dyDescent="0.25">
      <c r="A9" s="29">
        <v>3</v>
      </c>
      <c r="B9" s="64" t="s">
        <v>34</v>
      </c>
      <c r="C9" s="74" t="s">
        <v>9</v>
      </c>
      <c r="D9" s="123"/>
      <c r="E9" s="32">
        <v>100</v>
      </c>
      <c r="F9" s="96">
        <f>D9*E9</f>
        <v>0</v>
      </c>
      <c r="G9" s="126"/>
      <c r="H9" s="95">
        <v>40</v>
      </c>
      <c r="I9" s="98">
        <f>G9*H9</f>
        <v>0</v>
      </c>
      <c r="P9" s="8"/>
    </row>
    <row r="10" spans="1:16" ht="25.8" customHeight="1" x14ac:dyDescent="0.25">
      <c r="A10" s="151" t="s">
        <v>10</v>
      </c>
      <c r="B10" s="152"/>
      <c r="C10" s="152"/>
      <c r="D10" s="115"/>
      <c r="E10" s="116"/>
      <c r="F10" s="116"/>
      <c r="G10" s="116"/>
      <c r="H10" s="116"/>
      <c r="I10" s="117"/>
      <c r="P10" s="8"/>
    </row>
    <row r="11" spans="1:16" ht="25.8" customHeight="1" x14ac:dyDescent="0.25">
      <c r="A11" s="92">
        <v>4</v>
      </c>
      <c r="B11" s="112" t="s">
        <v>35</v>
      </c>
      <c r="C11" s="75" t="s">
        <v>9</v>
      </c>
      <c r="D11" s="124"/>
      <c r="E11" s="95">
        <v>100</v>
      </c>
      <c r="F11" s="96">
        <f>D11*E11</f>
        <v>0</v>
      </c>
      <c r="G11" s="127"/>
      <c r="H11" s="95">
        <v>20</v>
      </c>
      <c r="I11" s="98">
        <f>G11*H11</f>
        <v>0</v>
      </c>
      <c r="P11" s="8"/>
    </row>
    <row r="12" spans="1:16" ht="49.2" customHeight="1" x14ac:dyDescent="0.25">
      <c r="A12" s="153" t="s">
        <v>45</v>
      </c>
      <c r="B12" s="154"/>
      <c r="C12" s="154"/>
      <c r="D12" s="154"/>
      <c r="E12" s="154"/>
      <c r="F12" s="154"/>
      <c r="G12" s="154"/>
      <c r="H12" s="154"/>
      <c r="I12" s="155"/>
      <c r="P12" s="8"/>
    </row>
    <row r="13" spans="1:16" ht="25.8" customHeight="1" x14ac:dyDescent="0.25">
      <c r="A13" s="151" t="s">
        <v>5</v>
      </c>
      <c r="B13" s="152"/>
      <c r="C13" s="156"/>
      <c r="D13" s="113"/>
      <c r="E13" s="113"/>
      <c r="F13" s="113"/>
      <c r="G13" s="113"/>
      <c r="H13" s="113"/>
      <c r="I13" s="114"/>
      <c r="P13" s="8"/>
    </row>
    <row r="14" spans="1:16" ht="25.8" customHeight="1" x14ac:dyDescent="0.25">
      <c r="A14" s="29">
        <v>5</v>
      </c>
      <c r="B14" s="64" t="s">
        <v>32</v>
      </c>
      <c r="C14" s="74" t="s">
        <v>9</v>
      </c>
      <c r="D14" s="123"/>
      <c r="E14" s="32">
        <v>100</v>
      </c>
      <c r="F14" s="106">
        <f>D14*E14</f>
        <v>0</v>
      </c>
      <c r="G14" s="111"/>
      <c r="H14" s="32">
        <v>40</v>
      </c>
      <c r="I14" s="81">
        <f>G14*H14</f>
        <v>0</v>
      </c>
      <c r="P14" s="8"/>
    </row>
    <row r="15" spans="1:16" ht="25.8" customHeight="1" x14ac:dyDescent="0.25">
      <c r="A15" s="29">
        <v>6</v>
      </c>
      <c r="B15" s="64" t="s">
        <v>36</v>
      </c>
      <c r="C15" s="74" t="s">
        <v>9</v>
      </c>
      <c r="D15" s="123"/>
      <c r="E15" s="74">
        <v>100</v>
      </c>
      <c r="F15" s="106">
        <f>D15*E15</f>
        <v>0</v>
      </c>
      <c r="G15" s="111"/>
      <c r="H15" s="32">
        <v>40</v>
      </c>
      <c r="I15" s="81">
        <f>G15*H15</f>
        <v>0</v>
      </c>
      <c r="P15" s="8"/>
    </row>
    <row r="16" spans="1:16" ht="25.8" customHeight="1" x14ac:dyDescent="0.25">
      <c r="A16" s="29">
        <v>7</v>
      </c>
      <c r="B16" s="64" t="s">
        <v>34</v>
      </c>
      <c r="C16" s="74" t="s">
        <v>9</v>
      </c>
      <c r="D16" s="123"/>
      <c r="E16" s="74">
        <v>100</v>
      </c>
      <c r="F16" s="106">
        <f>D16*E16</f>
        <v>0</v>
      </c>
      <c r="G16" s="111"/>
      <c r="H16" s="32">
        <v>40</v>
      </c>
      <c r="I16" s="81">
        <f>G16*H16</f>
        <v>0</v>
      </c>
      <c r="P16" s="8"/>
    </row>
    <row r="17" spans="1:27" ht="25.8" customHeight="1" x14ac:dyDescent="0.25">
      <c r="A17" s="151" t="s">
        <v>10</v>
      </c>
      <c r="B17" s="152"/>
      <c r="C17" s="156"/>
      <c r="D17" s="116"/>
      <c r="E17" s="116"/>
      <c r="F17" s="116"/>
      <c r="G17" s="116"/>
      <c r="H17" s="116"/>
      <c r="I17" s="117"/>
      <c r="P17" s="8"/>
    </row>
    <row r="18" spans="1:27" ht="25.8" customHeight="1" x14ac:dyDescent="0.25">
      <c r="A18" s="92">
        <v>8</v>
      </c>
      <c r="B18" s="64" t="s">
        <v>35</v>
      </c>
      <c r="C18" s="75" t="s">
        <v>9</v>
      </c>
      <c r="D18" s="122"/>
      <c r="E18" s="95">
        <v>60</v>
      </c>
      <c r="F18" s="96">
        <f>D18*E18</f>
        <v>0</v>
      </c>
      <c r="G18" s="127"/>
      <c r="H18" s="95">
        <v>20</v>
      </c>
      <c r="I18" s="98">
        <f>G18*H18</f>
        <v>0</v>
      </c>
      <c r="P18" s="8"/>
    </row>
    <row r="19" spans="1:27" ht="30.6" customHeight="1" x14ac:dyDescent="0.25">
      <c r="A19" s="6"/>
      <c r="B19" s="7"/>
      <c r="C19" s="6"/>
      <c r="D19" s="4"/>
      <c r="E19" s="54" t="s">
        <v>24</v>
      </c>
      <c r="F19" s="56">
        <f>SUM(F7:F9)+SUM(F11:F11)+SUM(F14:F16)+SUM(F18:F18)</f>
        <v>0</v>
      </c>
      <c r="G19" s="87"/>
      <c r="H19" s="54" t="s">
        <v>24</v>
      </c>
      <c r="I19" s="56">
        <f>SUM(I7:I9)+SUM(I11:I11)+SUM(I14:I16)+SUM(I18:I18)</f>
        <v>0</v>
      </c>
      <c r="P19" s="8"/>
    </row>
    <row r="20" spans="1:27" ht="25.8" customHeight="1" thickBot="1" x14ac:dyDescent="0.3">
      <c r="A20" s="110"/>
      <c r="B20" s="110"/>
      <c r="C20" s="110"/>
      <c r="D20" s="110"/>
      <c r="P20" s="8"/>
    </row>
    <row r="21" spans="1:27" ht="104.4" customHeight="1" thickBot="1" x14ac:dyDescent="0.3">
      <c r="A21" s="50"/>
      <c r="B21" s="136" t="s">
        <v>47</v>
      </c>
      <c r="C21" s="137"/>
      <c r="D21" s="144" t="s">
        <v>53</v>
      </c>
      <c r="E21" s="145"/>
      <c r="F21" s="145"/>
      <c r="G21" s="145"/>
      <c r="H21" s="145"/>
      <c r="I21" s="145"/>
      <c r="J21" s="133" t="s">
        <v>54</v>
      </c>
      <c r="K21" s="134"/>
      <c r="L21" s="134"/>
      <c r="M21" s="134"/>
      <c r="N21" s="134"/>
      <c r="O21" s="135"/>
      <c r="P21" s="8"/>
    </row>
    <row r="22" spans="1:27" ht="55.2" x14ac:dyDescent="0.25">
      <c r="A22" s="23" t="s">
        <v>2</v>
      </c>
      <c r="B22" s="24" t="s">
        <v>0</v>
      </c>
      <c r="C22" s="25" t="s">
        <v>1</v>
      </c>
      <c r="D22" s="16" t="s">
        <v>3</v>
      </c>
      <c r="E22" s="17" t="s">
        <v>15</v>
      </c>
      <c r="F22" s="18" t="s">
        <v>4</v>
      </c>
      <c r="G22" s="19" t="s">
        <v>16</v>
      </c>
      <c r="H22" s="20" t="s">
        <v>23</v>
      </c>
      <c r="I22" s="22" t="s">
        <v>4</v>
      </c>
      <c r="J22" s="16" t="s">
        <v>3</v>
      </c>
      <c r="K22" s="17" t="s">
        <v>15</v>
      </c>
      <c r="L22" s="18" t="s">
        <v>4</v>
      </c>
      <c r="M22" s="19" t="s">
        <v>16</v>
      </c>
      <c r="N22" s="20" t="s">
        <v>23</v>
      </c>
      <c r="O22" s="21" t="s">
        <v>4</v>
      </c>
      <c r="P22" s="1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27" customHeight="1" x14ac:dyDescent="0.25">
      <c r="A23" s="26">
        <v>1</v>
      </c>
      <c r="B23" s="119" t="s">
        <v>32</v>
      </c>
      <c r="C23" s="28" t="s">
        <v>9</v>
      </c>
      <c r="D23" s="39"/>
      <c r="E23" s="27">
        <v>100</v>
      </c>
      <c r="F23" s="37">
        <f>D23*E23</f>
        <v>0</v>
      </c>
      <c r="G23" s="41"/>
      <c r="H23" s="27">
        <v>20</v>
      </c>
      <c r="I23" s="43">
        <f>G23*H23</f>
        <v>0</v>
      </c>
      <c r="J23" s="44"/>
      <c r="K23" s="27">
        <v>100</v>
      </c>
      <c r="L23" s="47">
        <f>J23*K23</f>
        <v>0</v>
      </c>
      <c r="M23" s="44"/>
      <c r="N23" s="27">
        <v>20</v>
      </c>
      <c r="O23" s="47">
        <f>M23*N23</f>
        <v>0</v>
      </c>
      <c r="P23" s="1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27.6" customHeight="1" x14ac:dyDescent="0.25">
      <c r="A24" s="29">
        <v>2</v>
      </c>
      <c r="B24" s="120" t="s">
        <v>33</v>
      </c>
      <c r="C24" s="31" t="s">
        <v>9</v>
      </c>
      <c r="D24" s="40"/>
      <c r="E24" s="30">
        <v>100</v>
      </c>
      <c r="F24" s="38">
        <f>D24*E24</f>
        <v>0</v>
      </c>
      <c r="G24" s="42"/>
      <c r="H24" s="30">
        <v>20</v>
      </c>
      <c r="I24" s="45">
        <f t="shared" ref="I24:I26" si="0">G24*H24</f>
        <v>0</v>
      </c>
      <c r="J24" s="46"/>
      <c r="K24" s="30">
        <v>100</v>
      </c>
      <c r="L24" s="48">
        <f t="shared" ref="L24:L26" si="1">J24*K24</f>
        <v>0</v>
      </c>
      <c r="M24" s="46"/>
      <c r="N24" s="30">
        <v>20</v>
      </c>
      <c r="O24" s="48">
        <f t="shared" ref="O24:O26" si="2">M24*N24</f>
        <v>0</v>
      </c>
      <c r="P24" s="1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24.6" customHeight="1" x14ac:dyDescent="0.25">
      <c r="A25" s="29">
        <v>3</v>
      </c>
      <c r="B25" s="120" t="s">
        <v>34</v>
      </c>
      <c r="C25" s="31" t="s">
        <v>9</v>
      </c>
      <c r="D25" s="40"/>
      <c r="E25" s="30">
        <v>100</v>
      </c>
      <c r="F25" s="38">
        <f t="shared" ref="F25:F26" si="3">D25*E25</f>
        <v>0</v>
      </c>
      <c r="G25" s="42"/>
      <c r="H25" s="30">
        <v>20</v>
      </c>
      <c r="I25" s="45">
        <f t="shared" si="0"/>
        <v>0</v>
      </c>
      <c r="J25" s="46"/>
      <c r="K25" s="30">
        <v>100</v>
      </c>
      <c r="L25" s="48">
        <f t="shared" si="1"/>
        <v>0</v>
      </c>
      <c r="M25" s="46"/>
      <c r="N25" s="30">
        <v>20</v>
      </c>
      <c r="O25" s="48">
        <f t="shared" si="2"/>
        <v>0</v>
      </c>
      <c r="P25" s="1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29.4" customHeight="1" x14ac:dyDescent="0.25">
      <c r="A26" s="29">
        <v>4</v>
      </c>
      <c r="B26" s="120" t="s">
        <v>42</v>
      </c>
      <c r="C26" s="31" t="s">
        <v>9</v>
      </c>
      <c r="D26" s="40"/>
      <c r="E26" s="30">
        <v>100</v>
      </c>
      <c r="F26" s="38">
        <f t="shared" si="3"/>
        <v>0</v>
      </c>
      <c r="G26" s="42"/>
      <c r="H26" s="30">
        <v>20</v>
      </c>
      <c r="I26" s="45">
        <f t="shared" si="0"/>
        <v>0</v>
      </c>
      <c r="J26" s="46"/>
      <c r="K26" s="30">
        <v>100</v>
      </c>
      <c r="L26" s="48">
        <f t="shared" si="1"/>
        <v>0</v>
      </c>
      <c r="M26" s="46"/>
      <c r="N26" s="30">
        <v>20</v>
      </c>
      <c r="O26" s="48">
        <f t="shared" si="2"/>
        <v>0</v>
      </c>
      <c r="P26" s="1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1" customFormat="1" ht="25.8" customHeight="1" x14ac:dyDescent="0.25">
      <c r="A27" s="6"/>
      <c r="B27" s="4"/>
      <c r="C27" s="4"/>
      <c r="D27" s="4"/>
      <c r="E27" s="54" t="s">
        <v>24</v>
      </c>
      <c r="F27" s="55">
        <f>SUM(F23:F26)</f>
        <v>0</v>
      </c>
      <c r="G27" s="36"/>
      <c r="H27" s="54" t="s">
        <v>24</v>
      </c>
      <c r="I27" s="56">
        <f>SUM(I23:I26)</f>
        <v>0</v>
      </c>
      <c r="J27" s="36"/>
      <c r="K27" s="54" t="s">
        <v>24</v>
      </c>
      <c r="L27" s="56">
        <f>SUM(L23:L26)</f>
        <v>0</v>
      </c>
      <c r="M27" s="36"/>
      <c r="N27" s="54" t="s">
        <v>24</v>
      </c>
      <c r="O27" s="56">
        <f>SUM(O23:O26)</f>
        <v>0</v>
      </c>
      <c r="P27" s="15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1" customFormat="1" ht="22.2" customHeight="1" x14ac:dyDescent="0.2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31.2" customHeight="1" x14ac:dyDescent="0.25">
      <c r="A29" s="131" t="s">
        <v>21</v>
      </c>
      <c r="B29" s="132"/>
      <c r="C29" s="65"/>
      <c r="D29" s="66"/>
      <c r="E29" s="67"/>
      <c r="F29" s="68"/>
      <c r="G29" s="11"/>
      <c r="H29" s="11"/>
      <c r="I29" s="1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42" customHeight="1" x14ac:dyDescent="0.25">
      <c r="A30" s="29">
        <v>12</v>
      </c>
      <c r="B30" s="140" t="s">
        <v>22</v>
      </c>
      <c r="C30" s="141"/>
      <c r="D30" s="128"/>
      <c r="E30" s="30">
        <v>100</v>
      </c>
      <c r="F30" s="48">
        <f>D30*E30</f>
        <v>0</v>
      </c>
      <c r="G30" s="12"/>
      <c r="H30" s="12"/>
      <c r="I30" s="1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37.200000000000003" customHeight="1" thickBot="1" x14ac:dyDescent="0.3">
      <c r="A31" s="33">
        <v>13</v>
      </c>
      <c r="B31" s="142" t="s">
        <v>43</v>
      </c>
      <c r="C31" s="143"/>
      <c r="D31" s="129"/>
      <c r="E31" s="35">
        <v>100</v>
      </c>
      <c r="F31" s="49">
        <f>D31*E31</f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29.4" customHeight="1" x14ac:dyDescent="0.25">
      <c r="A32" s="6"/>
      <c r="B32" s="11"/>
      <c r="D32" s="4"/>
      <c r="E32" s="54" t="s">
        <v>24</v>
      </c>
      <c r="F32" s="118">
        <f>F30+F31</f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4.4" thickBot="1" x14ac:dyDescent="0.3">
      <c r="A33" s="6"/>
      <c r="B33" s="1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31.2" x14ac:dyDescent="0.25">
      <c r="A34" s="6"/>
      <c r="B34" s="57" t="s">
        <v>25</v>
      </c>
      <c r="C34" s="121" t="s">
        <v>27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s="6"/>
      <c r="B35" s="58" t="s">
        <v>38</v>
      </c>
      <c r="C35" s="59">
        <f>F19</f>
        <v>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s="6"/>
      <c r="B36" s="58" t="s">
        <v>37</v>
      </c>
      <c r="C36" s="59">
        <f>I19</f>
        <v>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s="6"/>
      <c r="B37" s="58" t="s">
        <v>48</v>
      </c>
      <c r="C37" s="59">
        <f>F27</f>
        <v>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s="6"/>
      <c r="B38" s="58" t="s">
        <v>49</v>
      </c>
      <c r="C38" s="59">
        <f>I27</f>
        <v>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s="4"/>
      <c r="B39" s="58" t="s">
        <v>50</v>
      </c>
      <c r="C39" s="59">
        <f>L27</f>
        <v>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s="5"/>
      <c r="B40" s="58" t="s">
        <v>51</v>
      </c>
      <c r="C40" s="59">
        <f>O27</f>
        <v>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s="4"/>
      <c r="B41" s="60" t="s">
        <v>39</v>
      </c>
      <c r="C41" s="61">
        <f>F32</f>
        <v>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31.8" customHeight="1" thickBot="1" x14ac:dyDescent="0.3">
      <c r="A42" s="4"/>
      <c r="B42" s="62" t="s">
        <v>26</v>
      </c>
      <c r="C42" s="63">
        <f>SUM(C35:C41)</f>
        <v>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8" x14ac:dyDescent="0.25">
      <c r="A43" s="4"/>
      <c r="B43" s="4"/>
      <c r="D43" s="51" t="s">
        <v>52</v>
      </c>
      <c r="E43" s="52"/>
      <c r="F43" s="52"/>
      <c r="G43" s="52"/>
      <c r="H43" s="52"/>
      <c r="I43" s="52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s="4"/>
      <c r="B44" s="109" t="s">
        <v>30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s="4"/>
      <c r="B45" s="109" t="s">
        <v>31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s="1" customForma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s="1" customForma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s="1" customForma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s="1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1" customForma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s="1" customForma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s="4"/>
      <c r="B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s="4"/>
      <c r="B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s="4"/>
      <c r="B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s="4"/>
      <c r="B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s="4"/>
      <c r="B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s="4"/>
      <c r="B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s="4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s="4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s="4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s="4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s="4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s="4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s="4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s="4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s="4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s="4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s="4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s="4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s="4"/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</sheetData>
  <mergeCells count="15">
    <mergeCell ref="B30:C30"/>
    <mergeCell ref="B31:C31"/>
    <mergeCell ref="D21:I21"/>
    <mergeCell ref="A5:I5"/>
    <mergeCell ref="A6:C6"/>
    <mergeCell ref="A10:C10"/>
    <mergeCell ref="A12:I12"/>
    <mergeCell ref="A13:C13"/>
    <mergeCell ref="A17:C17"/>
    <mergeCell ref="A1:D1"/>
    <mergeCell ref="A29:B29"/>
    <mergeCell ref="J21:O21"/>
    <mergeCell ref="B21:C21"/>
    <mergeCell ref="E2:G2"/>
    <mergeCell ref="E3:G3"/>
  </mergeCells>
  <pageMargins left="0.7" right="0.7" top="0.75" bottom="0.75" header="0.3" footer="0.3"/>
  <pageSetup paperSize="9" scale="43" orientation="landscape" r:id="rId1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CENNIK - Pozycja 1</vt:lpstr>
      <vt:lpstr>CENNIK - Pozycja 2</vt:lpstr>
      <vt:lpstr>Arkusz1</vt:lpstr>
      <vt:lpstr>'CENNIK - Pozycja 1'!Obszar_wydruku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Bryk</dc:creator>
  <cp:lastModifiedBy>Jamowska Joanna (ORL)</cp:lastModifiedBy>
  <cp:lastPrinted>2026-02-19T11:35:09Z</cp:lastPrinted>
  <dcterms:created xsi:type="dcterms:W3CDTF">2020-04-27T19:42:53Z</dcterms:created>
  <dcterms:modified xsi:type="dcterms:W3CDTF">2026-09-03T05:57:33Z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2026-01-08T07:39:58Z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f68c0460-b6e1-4040-99f2-ff7d1464a2ba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